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Katja\Desktop\Velika Polana\Final RD\Dokumentacija popravek\"/>
    </mc:Choice>
  </mc:AlternateContent>
  <xr:revisionPtr revIDLastSave="0" documentId="13_ncr:1_{8E1D0493-57C2-4931-83AC-CA54C24D608A}" xr6:coauthVersionLast="47" xr6:coauthVersionMax="47" xr10:uidLastSave="{00000000-0000-0000-0000-000000000000}"/>
  <bookViews>
    <workbookView xWindow="2865" yWindow="945" windowWidth="31785" windowHeight="17880" xr2:uid="{1EF298D6-0C73-44E9-A6A4-3B85BED6EFDB}"/>
  </bookViews>
  <sheets>
    <sheet name="SKLOP 2"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1" l="1"/>
  <c r="F38" i="1" s="1"/>
  <c r="F36" i="1"/>
  <c r="F35" i="1"/>
  <c r="F34" i="1"/>
  <c r="F33" i="1"/>
  <c r="F32" i="1"/>
  <c r="F31" i="1"/>
  <c r="F30" i="1"/>
  <c r="F29" i="1"/>
  <c r="F28" i="1"/>
  <c r="F27" i="1"/>
  <c r="F26" i="1"/>
  <c r="F22" i="1"/>
  <c r="F21" i="1"/>
  <c r="F20" i="1"/>
  <c r="F19" i="1"/>
  <c r="F18" i="1"/>
  <c r="F17" i="1"/>
  <c r="F16" i="1"/>
  <c r="F13" i="1"/>
  <c r="F12" i="1"/>
  <c r="F11" i="1"/>
  <c r="F10" i="1"/>
  <c r="F9" i="1"/>
  <c r="F8" i="1"/>
  <c r="F5" i="1"/>
  <c r="F4" i="1"/>
  <c r="F3" i="1"/>
  <c r="F23" i="1" l="1"/>
  <c r="F14" i="1"/>
  <c r="F6" i="1"/>
  <c r="F24" i="1" l="1"/>
  <c r="F39" i="1" s="1"/>
  <c r="F40" i="1" l="1"/>
  <c r="F41" i="1" s="1"/>
</calcChain>
</file>

<file path=xl/sharedStrings.xml><?xml version="1.0" encoding="utf-8"?>
<sst xmlns="http://schemas.openxmlformats.org/spreadsheetml/2006/main" count="105" uniqueCount="65">
  <si>
    <t xml:space="preserve"> Opis:MIŠKO ALIVE: Nova stalna razstava kot kulturno-turistični produkt (dostopnost za obiskovalce 12 mesecev / leto, prireditve: cca 3 letno )</t>
  </si>
  <si>
    <t xml:space="preserve">SKLOP 2: Izdelava multimedijskih vsebin in nabava ter instalacija strojne opreme za interpretacijski center "Miško ALIVE"   </t>
  </si>
  <si>
    <r>
      <rPr>
        <b/>
        <sz val="10"/>
        <rFont val="Tahoma"/>
        <family val="2"/>
      </rPr>
      <t>Vodenje in kreativna zasnova</t>
    </r>
  </si>
  <si>
    <r>
      <rPr>
        <sz val="10"/>
        <rFont val="Tahoma"/>
        <family val="2"/>
      </rPr>
      <t>Opis</t>
    </r>
  </si>
  <si>
    <r>
      <rPr>
        <sz val="10"/>
        <rFont val="Tahoma"/>
        <family val="2"/>
      </rPr>
      <t>Enota</t>
    </r>
  </si>
  <si>
    <r>
      <rPr>
        <sz val="10"/>
        <rFont val="Tahoma"/>
        <family val="2"/>
      </rPr>
      <t>Cena</t>
    </r>
  </si>
  <si>
    <r>
      <rPr>
        <sz val="10"/>
        <rFont val="Tahoma"/>
        <family val="2"/>
      </rPr>
      <t>Kol</t>
    </r>
  </si>
  <si>
    <r>
      <rPr>
        <sz val="10"/>
        <rFont val="Tahoma"/>
        <family val="2"/>
      </rPr>
      <t>Znesek</t>
    </r>
  </si>
  <si>
    <r>
      <rPr>
        <sz val="10"/>
        <rFont val="Tahoma"/>
        <family val="2"/>
      </rPr>
      <t>Zasnova projekta</t>
    </r>
  </si>
  <si>
    <r>
      <rPr>
        <sz val="10"/>
        <rFont val="Tahoma"/>
        <family val="2"/>
      </rPr>
      <t>Proj</t>
    </r>
  </si>
  <si>
    <r>
      <rPr>
        <sz val="10"/>
        <rFont val="Tahoma"/>
        <family val="2"/>
      </rPr>
      <t>Kreativno in umetniško vodenje</t>
    </r>
  </si>
  <si>
    <r>
      <rPr>
        <sz val="10"/>
        <rFont val="Tahoma"/>
        <family val="2"/>
      </rPr>
      <t>Projektno vodenje</t>
    </r>
  </si>
  <si>
    <r>
      <rPr>
        <b/>
        <sz val="10"/>
        <rFont val="Tahoma"/>
        <family val="2"/>
      </rPr>
      <t>Vodenje in kreativna zasnova skupaj:</t>
    </r>
  </si>
  <si>
    <r>
      <rPr>
        <b/>
        <sz val="10"/>
        <rFont val="Tahoma"/>
        <family val="2"/>
      </rPr>
      <t>Programiranje</t>
    </r>
  </si>
  <si>
    <r>
      <rPr>
        <sz val="10"/>
        <rFont val="Tahoma"/>
        <family val="2"/>
      </rPr>
      <t>Zasnova</t>
    </r>
  </si>
  <si>
    <r>
      <rPr>
        <sz val="10"/>
        <rFont val="Tahoma"/>
        <family val="2"/>
      </rPr>
      <t>Dan</t>
    </r>
  </si>
  <si>
    <r>
      <rPr>
        <sz val="10"/>
        <rFont val="Tahoma"/>
        <family val="2"/>
      </rPr>
      <t>Zasnova in razvoj UI/UX</t>
    </r>
  </si>
  <si>
    <r>
      <rPr>
        <sz val="10"/>
        <rFont val="Tahoma"/>
        <family val="2"/>
      </rPr>
      <t>Programiranje Unity</t>
    </r>
  </si>
  <si>
    <r>
      <rPr>
        <sz val="10"/>
        <rFont val="Tahoma"/>
        <family val="2"/>
      </rPr>
      <t>Priprava in integracija vsebin</t>
    </r>
  </si>
  <si>
    <r>
      <rPr>
        <sz val="10"/>
        <rFont val="Tahoma"/>
        <family val="2"/>
      </rPr>
      <t>Instalacija in zagon</t>
    </r>
  </si>
  <si>
    <t>Testiranje</t>
  </si>
  <si>
    <r>
      <rPr>
        <b/>
        <sz val="10"/>
        <rFont val="Tahoma"/>
        <family val="2"/>
      </rPr>
      <t>Programiranje skupaj:</t>
    </r>
  </si>
  <si>
    <r>
      <rPr>
        <b/>
        <sz val="10"/>
        <rFont val="Tahoma"/>
        <family val="2"/>
      </rPr>
      <t>Izdelava AV vsebin</t>
    </r>
  </si>
  <si>
    <r>
      <rPr>
        <sz val="10"/>
        <rFont val="Tahoma"/>
        <family val="2"/>
      </rPr>
      <t>Oblikovanje UI</t>
    </r>
  </si>
  <si>
    <r>
      <rPr>
        <sz val="10"/>
        <rFont val="Tahoma"/>
        <family val="2"/>
      </rPr>
      <t>Zbiranje materialov</t>
    </r>
  </si>
  <si>
    <r>
      <rPr>
        <sz val="10"/>
        <rFont val="Tahoma"/>
        <family val="2"/>
      </rPr>
      <t>2D grafika/animacija</t>
    </r>
  </si>
  <si>
    <r>
      <rPr>
        <sz val="10"/>
        <rFont val="Tahoma"/>
        <family val="2"/>
      </rPr>
      <t>3D grafika/animacija</t>
    </r>
  </si>
  <si>
    <r>
      <rPr>
        <sz val="10"/>
        <rFont val="Tahoma"/>
        <family val="2"/>
      </rPr>
      <t>Tekstopisje</t>
    </r>
  </si>
  <si>
    <r>
      <rPr>
        <sz val="10"/>
        <rFont val="Tahoma"/>
        <family val="2"/>
      </rPr>
      <t>Prevod</t>
    </r>
  </si>
  <si>
    <r>
      <rPr>
        <i/>
        <sz val="10"/>
        <color rgb="FF585858"/>
        <rFont val="Verdana"/>
        <family val="2"/>
      </rPr>
      <t>Avtorska stran - 1500 znakov brez presledkov</t>
    </r>
  </si>
  <si>
    <r>
      <rPr>
        <sz val="10"/>
        <rFont val="Tahoma"/>
        <family val="2"/>
      </rPr>
      <t>Kom</t>
    </r>
  </si>
  <si>
    <r>
      <rPr>
        <sz val="10"/>
        <rFont val="Tahoma"/>
        <family val="2"/>
      </rPr>
      <t>Lektura</t>
    </r>
  </si>
  <si>
    <r>
      <rPr>
        <b/>
        <sz val="10"/>
        <rFont val="Tahoma"/>
        <family val="2"/>
      </rPr>
      <t>Izdelava AV vsebin skupaj:</t>
    </r>
  </si>
  <si>
    <r>
      <rPr>
        <b/>
        <sz val="10"/>
        <color rgb="FFFFFFFF"/>
        <rFont val="Tahoma"/>
        <family val="2"/>
      </rPr>
      <t>Vsota (brez strojne opreme):</t>
    </r>
  </si>
  <si>
    <r>
      <rPr>
        <b/>
        <sz val="10"/>
        <rFont val="Verdana"/>
        <family val="2"/>
      </rPr>
      <t>Strojna oprema in montaža</t>
    </r>
  </si>
  <si>
    <r>
      <rPr>
        <sz val="10"/>
        <rFont val="Tahoma"/>
        <family val="2"/>
      </rPr>
      <t>Hologram 55"</t>
    </r>
  </si>
  <si>
    <r>
      <rPr>
        <i/>
        <sz val="10"/>
        <color rgb="FF585858"/>
        <rFont val="Verdana"/>
        <family val="2"/>
      </rPr>
      <t>PC, zaslon 65", hologramska folija in konstrukcija</t>
    </r>
  </si>
  <si>
    <r>
      <rPr>
        <sz val="10"/>
        <rFont val="Tahoma"/>
        <family val="2"/>
      </rPr>
      <t>Zaslon na dotik 55"</t>
    </r>
  </si>
  <si>
    <r>
      <rPr>
        <i/>
        <sz val="10"/>
        <color rgb="FF585858"/>
        <rFont val="Verdana"/>
        <family val="2"/>
      </rPr>
      <t>Zaslon na dotik z nosilcem</t>
    </r>
  </si>
  <si>
    <r>
      <rPr>
        <sz val="10"/>
        <rFont val="Tahoma"/>
        <family val="2"/>
      </rPr>
      <t>Ozvočenje večje</t>
    </r>
  </si>
  <si>
    <r>
      <rPr>
        <i/>
        <sz val="10"/>
        <color rgb="FF585858"/>
        <rFont val="Verdana"/>
        <family val="2"/>
      </rPr>
      <t>Set zvočnikov in ojačevalec, kabli</t>
    </r>
  </si>
  <si>
    <r>
      <rPr>
        <sz val="10"/>
        <rFont val="Tahoma"/>
        <family val="2"/>
      </rPr>
      <t>Predvajalnik standardni</t>
    </r>
  </si>
  <si>
    <r>
      <rPr>
        <i/>
        <sz val="10"/>
        <color rgb="FF585858"/>
        <rFont val="Verdana"/>
        <family val="2"/>
      </rPr>
      <t>Osebni računalnik</t>
    </r>
  </si>
  <si>
    <r>
      <rPr>
        <sz val="10"/>
        <rFont val="Tahoma"/>
        <family val="2"/>
      </rPr>
      <t>Multimedijske muzejske vitrine</t>
    </r>
  </si>
  <si>
    <r>
      <rPr>
        <i/>
        <sz val="10"/>
        <color rgb="FF585858"/>
        <rFont val="Verdana"/>
        <family val="2"/>
      </rPr>
      <t xml:space="preserve">Vitrine za eksponate in ekrane na dotik z osvetlitvijo,
</t>
    </r>
    <r>
      <rPr>
        <i/>
        <sz val="10"/>
        <color rgb="FF585858"/>
        <rFont val="Verdana"/>
        <family val="2"/>
      </rPr>
      <t>modul 30x600x1800</t>
    </r>
  </si>
  <si>
    <r>
      <rPr>
        <sz val="10"/>
        <rFont val="Tahoma"/>
        <family val="2"/>
      </rPr>
      <t>Zaslon na dotik 43"</t>
    </r>
  </si>
  <si>
    <r>
      <rPr>
        <sz val="10"/>
        <rFont val="Tahoma"/>
        <family val="2"/>
      </rPr>
      <t>Vitrine, nizke</t>
    </r>
  </si>
  <si>
    <r>
      <rPr>
        <i/>
        <sz val="10"/>
        <color rgb="FF585858"/>
        <rFont val="Verdana"/>
        <family val="2"/>
      </rPr>
      <t>Standardne vitrine s stekleno površino zgoraj.</t>
    </r>
  </si>
  <si>
    <r>
      <rPr>
        <sz val="10"/>
        <rFont val="Tahoma"/>
        <family val="2"/>
      </rPr>
      <t>Tablični računalnik 13"</t>
    </r>
  </si>
  <si>
    <r>
      <rPr>
        <sz val="10"/>
        <rFont val="Tahoma"/>
        <family val="2"/>
      </rPr>
      <t>WiFi usmerjevalnik</t>
    </r>
  </si>
  <si>
    <r>
      <rPr>
        <i/>
        <sz val="10"/>
        <color rgb="FF585858"/>
        <rFont val="Verdana"/>
        <family val="2"/>
      </rPr>
      <t>Standardni WiFi usmerjevalnik</t>
    </r>
  </si>
  <si>
    <r>
      <rPr>
        <sz val="10"/>
        <rFont val="Tahoma"/>
        <family val="2"/>
      </rPr>
      <t>Centralna krmilna postaja</t>
    </r>
  </si>
  <si>
    <r>
      <rPr>
        <i/>
        <sz val="10"/>
        <color rgb="FF585858"/>
        <rFont val="Verdana"/>
        <family val="2"/>
      </rPr>
      <t>Za vklop/izklop in daljinski nadzor vseh naprav</t>
    </r>
  </si>
  <si>
    <r>
      <rPr>
        <sz val="10"/>
        <rFont val="Tahoma"/>
        <family val="2"/>
      </rPr>
      <t>Sistem osvetlitve</t>
    </r>
  </si>
  <si>
    <r>
      <rPr>
        <i/>
        <sz val="10"/>
        <color rgb="FF585858"/>
        <rFont val="Verdana"/>
        <family val="2"/>
      </rPr>
      <t>Modularni sistem s centralnim krmiljenjem</t>
    </r>
  </si>
  <si>
    <t>Cena na enoto v EUR brez DDV</t>
  </si>
  <si>
    <t>Strojna oprema:</t>
  </si>
  <si>
    <t>Skupna ponujena cena v EUR brez DDV</t>
  </si>
  <si>
    <t xml:space="preserve">V skupno vrednost pogodbenih del so vključeni ves potreben material, vsa potrebna dela in vsi stroški za izdelavo, montažo, programiranje, dobava opisanega blaga, potni in drugi stroški, davki in druge dajatve, ki jih je treba plačati v zvezi s predmetom pogodbe. </t>
  </si>
  <si>
    <t>Skupna ponudbena cena v EUR z DDV</t>
  </si>
  <si>
    <t>DDV 22 %</t>
  </si>
  <si>
    <t>13" iPad Pro ali enakovredno</t>
  </si>
  <si>
    <t>Ostala oprema v skladu s projektno nalogo</t>
  </si>
  <si>
    <t>Oprema, ki ni izrecno navedena v popisu</t>
  </si>
  <si>
    <r>
      <rPr>
        <sz val="10"/>
        <color rgb="FFFF0000"/>
        <rFont val="Tahoma"/>
        <family val="2"/>
      </rPr>
      <t>Kom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</si>
</sst>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8" x14ac:knownFonts="1">
    <font>
      <sz val="11"/>
      <color theme="1"/>
      <name val="Calibri"/>
      <family val="2"/>
      <charset val="238"/>
      <scheme val="minor"/>
    </font>
    <font>
      <sz val="10"/>
      <color rgb="FF000000"/>
      <name val="Times New Roman"/>
      <family val="1"/>
      <charset val="238"/>
    </font>
    <font>
      <b/>
      <sz val="10"/>
      <name val="Tahoma"/>
      <family val="2"/>
    </font>
    <font>
      <b/>
      <sz val="10"/>
      <name val="Tahoma"/>
      <family val="2"/>
      <charset val="238"/>
    </font>
    <font>
      <sz val="10"/>
      <name val="Tahoma"/>
      <family val="2"/>
      <charset val="238"/>
    </font>
    <font>
      <sz val="10"/>
      <name val="Tahoma"/>
      <family val="2"/>
    </font>
    <font>
      <sz val="10"/>
      <color rgb="FF000000"/>
      <name val="Tahoma"/>
      <family val="2"/>
    </font>
    <font>
      <b/>
      <sz val="10"/>
      <color rgb="FF000000"/>
      <name val="Tahoma"/>
      <family val="2"/>
    </font>
    <font>
      <i/>
      <sz val="10"/>
      <name val="Verdana"/>
      <family val="2"/>
      <charset val="238"/>
    </font>
    <font>
      <i/>
      <sz val="10"/>
      <color rgb="FF585858"/>
      <name val="Verdana"/>
      <family val="2"/>
    </font>
    <font>
      <b/>
      <sz val="10"/>
      <color rgb="FFFFFFFF"/>
      <name val="Tahoma"/>
      <family val="2"/>
    </font>
    <font>
      <b/>
      <sz val="10"/>
      <name val="Verdana"/>
      <family val="2"/>
      <charset val="238"/>
    </font>
    <font>
      <b/>
      <sz val="10"/>
      <name val="Verdana"/>
      <family val="2"/>
    </font>
    <font>
      <b/>
      <sz val="10"/>
      <color rgb="FFFFFFFF"/>
      <name val="Tahoma"/>
      <family val="2"/>
      <charset val="238"/>
    </font>
    <font>
      <i/>
      <sz val="10"/>
      <color rgb="FF000000"/>
      <name val="Verdana"/>
      <family val="2"/>
      <charset val="238"/>
    </font>
    <font>
      <sz val="10"/>
      <color rgb="FFFF0000"/>
      <name val="Tahoma"/>
      <family val="2"/>
      <charset val="238"/>
    </font>
    <font>
      <i/>
      <sz val="10"/>
      <color rgb="FFFF0000"/>
      <name val="Verdana"/>
      <family val="2"/>
      <charset val="238"/>
    </font>
    <font>
      <sz val="10"/>
      <color rgb="FFFF0000"/>
      <name val="Tahoma"/>
      <family val="2"/>
    </font>
  </fonts>
  <fills count="6">
    <fill>
      <patternFill patternType="none"/>
    </fill>
    <fill>
      <patternFill patternType="gray125"/>
    </fill>
    <fill>
      <patternFill patternType="solid">
        <fgColor rgb="FFD5DCE3"/>
      </patternFill>
    </fill>
    <fill>
      <patternFill patternType="solid">
        <fgColor rgb="FF333E4F"/>
      </patternFill>
    </fill>
    <fill>
      <patternFill patternType="solid">
        <fgColor rgb="FF333E4F"/>
        <bgColor indexed="64"/>
      </patternFill>
    </fill>
    <fill>
      <patternFill patternType="solid">
        <fgColor rgb="FFFFFFFF"/>
        <bgColor indexed="64"/>
      </patternFill>
    </fill>
  </fills>
  <borders count="4">
    <border>
      <left/>
      <right/>
      <top/>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2">
    <xf numFmtId="0" fontId="0" fillId="0" borderId="0"/>
    <xf numFmtId="0" fontId="1" fillId="0" borderId="0"/>
  </cellStyleXfs>
  <cellXfs count="48">
    <xf numFmtId="0" fontId="0" fillId="0" borderId="0" xfId="0"/>
    <xf numFmtId="0" fontId="2" fillId="2" borderId="1" xfId="1" applyFont="1" applyFill="1" applyBorder="1" applyAlignment="1">
      <alignment horizontal="left" vertical="top" wrapText="1"/>
    </xf>
    <xf numFmtId="0" fontId="1" fillId="0" borderId="0" xfId="1" applyAlignment="1">
      <alignment horizontal="left" vertical="top"/>
    </xf>
    <xf numFmtId="0" fontId="3" fillId="2" borderId="2" xfId="1" applyFont="1" applyFill="1" applyBorder="1" applyAlignment="1">
      <alignment horizontal="left" vertical="top" wrapText="1"/>
    </xf>
    <xf numFmtId="0" fontId="4" fillId="2" borderId="2" xfId="1" applyFont="1" applyFill="1" applyBorder="1" applyAlignment="1">
      <alignment horizontal="left" vertical="top" wrapText="1"/>
    </xf>
    <xf numFmtId="0" fontId="4" fillId="2" borderId="2" xfId="1" applyFont="1" applyFill="1" applyBorder="1" applyAlignment="1">
      <alignment horizontal="left" vertical="top" wrapText="1" indent="2"/>
    </xf>
    <xf numFmtId="0" fontId="4" fillId="2" borderId="2" xfId="1" applyFont="1" applyFill="1" applyBorder="1" applyAlignment="1">
      <alignment horizontal="right" vertical="top" wrapText="1" indent="1"/>
    </xf>
    <xf numFmtId="0" fontId="4" fillId="2" borderId="2" xfId="1" applyFont="1" applyFill="1" applyBorder="1" applyAlignment="1">
      <alignment horizontal="right" vertical="top" wrapText="1"/>
    </xf>
    <xf numFmtId="0" fontId="4" fillId="0" borderId="3" xfId="1" applyFont="1" applyBorder="1" applyAlignment="1">
      <alignment horizontal="left" vertical="top" wrapText="1"/>
    </xf>
    <xf numFmtId="0" fontId="1" fillId="0" borderId="3" xfId="1" applyBorder="1" applyAlignment="1">
      <alignment horizontal="left" wrapText="1"/>
    </xf>
    <xf numFmtId="0" fontId="4" fillId="0" borderId="3" xfId="1" applyFont="1" applyBorder="1" applyAlignment="1">
      <alignment horizontal="left" vertical="top" wrapText="1" indent="2"/>
    </xf>
    <xf numFmtId="1" fontId="6" fillId="0" borderId="3" xfId="1" applyNumberFormat="1" applyFont="1" applyBorder="1" applyAlignment="1">
      <alignment horizontal="right" vertical="top" indent="1" shrinkToFit="1"/>
    </xf>
    <xf numFmtId="0" fontId="4" fillId="0" borderId="0" xfId="1" applyFont="1" applyAlignment="1">
      <alignment horizontal="left" vertical="top" wrapText="1"/>
    </xf>
    <xf numFmtId="0" fontId="1" fillId="0" borderId="0" xfId="1" applyAlignment="1">
      <alignment horizontal="left" wrapText="1"/>
    </xf>
    <xf numFmtId="0" fontId="4" fillId="0" borderId="0" xfId="1" applyFont="1" applyAlignment="1">
      <alignment horizontal="left" vertical="top" wrapText="1" indent="2"/>
    </xf>
    <xf numFmtId="1" fontId="6" fillId="0" borderId="0" xfId="1" applyNumberFormat="1" applyFont="1" applyAlignment="1">
      <alignment horizontal="right" vertical="top" indent="1" shrinkToFit="1"/>
    </xf>
    <xf numFmtId="164" fontId="7" fillId="0" borderId="0" xfId="1" applyNumberFormat="1" applyFont="1" applyAlignment="1">
      <alignment horizontal="right" vertical="top" shrinkToFit="1"/>
    </xf>
    <xf numFmtId="0" fontId="5" fillId="0" borderId="0" xfId="1" applyFont="1" applyAlignment="1">
      <alignment horizontal="left" vertical="top" wrapText="1"/>
    </xf>
    <xf numFmtId="0" fontId="8" fillId="0" borderId="0" xfId="1" applyFont="1" applyAlignment="1">
      <alignment horizontal="left" vertical="top" wrapText="1"/>
    </xf>
    <xf numFmtId="164" fontId="10" fillId="3" borderId="0" xfId="1" applyNumberFormat="1" applyFont="1" applyFill="1" applyAlignment="1">
      <alignment horizontal="left" vertical="top" indent="2" shrinkToFit="1"/>
    </xf>
    <xf numFmtId="0" fontId="11" fillId="2" borderId="2" xfId="1" applyFont="1" applyFill="1" applyBorder="1" applyAlignment="1">
      <alignment horizontal="left" vertical="top" wrapText="1"/>
    </xf>
    <xf numFmtId="0" fontId="8" fillId="0" borderId="3" xfId="1" applyFont="1" applyBorder="1" applyAlignment="1">
      <alignment horizontal="left" vertical="top" wrapText="1"/>
    </xf>
    <xf numFmtId="0" fontId="1" fillId="0" borderId="0" xfId="1" applyAlignment="1">
      <alignment horizontal="left" vertical="top" wrapText="1"/>
    </xf>
    <xf numFmtId="2" fontId="6" fillId="0" borderId="3" xfId="1" applyNumberFormat="1" applyFont="1" applyBorder="1" applyAlignment="1">
      <alignment horizontal="right" vertical="top" indent="1" shrinkToFit="1"/>
    </xf>
    <xf numFmtId="2" fontId="6" fillId="0" borderId="0" xfId="1" applyNumberFormat="1" applyFont="1" applyAlignment="1">
      <alignment horizontal="right" vertical="top" indent="1" shrinkToFit="1"/>
    </xf>
    <xf numFmtId="2" fontId="6" fillId="0" borderId="3" xfId="1" applyNumberFormat="1" applyFont="1" applyBorder="1" applyAlignment="1">
      <alignment horizontal="right" vertical="top" shrinkToFit="1"/>
    </xf>
    <xf numFmtId="2" fontId="6" fillId="0" borderId="0" xfId="1" applyNumberFormat="1" applyFont="1" applyAlignment="1">
      <alignment horizontal="right" vertical="top" shrinkToFit="1"/>
    </xf>
    <xf numFmtId="0" fontId="13" fillId="4" borderId="0" xfId="0" applyFont="1" applyFill="1"/>
    <xf numFmtId="0" fontId="13" fillId="4" borderId="0" xfId="1" applyFont="1" applyFill="1" applyAlignment="1">
      <alignment horizontal="left" vertical="top"/>
    </xf>
    <xf numFmtId="164" fontId="13" fillId="4" borderId="0" xfId="1" applyNumberFormat="1" applyFont="1" applyFill="1" applyAlignment="1">
      <alignment horizontal="right" vertical="top"/>
    </xf>
    <xf numFmtId="164" fontId="13" fillId="4" borderId="0" xfId="1" applyNumberFormat="1" applyFont="1" applyFill="1" applyAlignment="1">
      <alignment horizontal="right" vertical="top" shrinkToFit="1"/>
    </xf>
    <xf numFmtId="0" fontId="13" fillId="4" borderId="0" xfId="1" applyFont="1" applyFill="1" applyAlignment="1">
      <alignment horizontal="left" wrapText="1"/>
    </xf>
    <xf numFmtId="0" fontId="13" fillId="4" borderId="0" xfId="1" applyFont="1" applyFill="1" applyAlignment="1">
      <alignment vertical="top" wrapText="1"/>
    </xf>
    <xf numFmtId="0" fontId="9" fillId="0" borderId="0" xfId="1" applyFont="1" applyAlignment="1">
      <alignment horizontal="left" vertical="top" wrapText="1"/>
    </xf>
    <xf numFmtId="0" fontId="14" fillId="5" borderId="0" xfId="1" applyFont="1" applyFill="1" applyAlignment="1">
      <alignment horizontal="left" vertical="top" wrapText="1"/>
    </xf>
    <xf numFmtId="0" fontId="12" fillId="0" borderId="0" xfId="1" applyFont="1" applyAlignment="1">
      <alignment horizontal="left" vertical="top" wrapText="1" indent="2"/>
    </xf>
    <xf numFmtId="0" fontId="11" fillId="0" borderId="0" xfId="1" applyFont="1" applyAlignment="1">
      <alignment horizontal="left" vertical="top" wrapText="1" indent="2"/>
    </xf>
    <xf numFmtId="0" fontId="3" fillId="0" borderId="1" xfId="1" applyFont="1" applyBorder="1" applyAlignment="1">
      <alignment horizontal="left" vertical="top" wrapText="1"/>
    </xf>
    <xf numFmtId="0" fontId="3" fillId="0" borderId="0" xfId="1" applyFont="1" applyAlignment="1">
      <alignment horizontal="left" vertical="top" wrapText="1" indent="1"/>
    </xf>
    <xf numFmtId="0" fontId="3" fillId="0" borderId="0" xfId="1" applyFont="1" applyAlignment="1">
      <alignment horizontal="left" vertical="top" wrapText="1" indent="10"/>
    </xf>
    <xf numFmtId="0" fontId="3" fillId="0" borderId="0" xfId="1" applyFont="1" applyAlignment="1">
      <alignment horizontal="left" vertical="top" wrapText="1" indent="8"/>
    </xf>
    <xf numFmtId="0" fontId="3" fillId="3" borderId="0" xfId="1" applyFont="1" applyFill="1" applyAlignment="1">
      <alignment horizontal="right" vertical="top" wrapText="1" indent="1"/>
    </xf>
    <xf numFmtId="0" fontId="15" fillId="0" borderId="0" xfId="1" applyFont="1" applyAlignment="1">
      <alignment horizontal="left" vertical="top" wrapText="1"/>
    </xf>
    <xf numFmtId="0" fontId="16" fillId="0" borderId="0" xfId="1" applyFont="1" applyAlignment="1">
      <alignment horizontal="left" vertical="top" wrapText="1"/>
    </xf>
    <xf numFmtId="0" fontId="15" fillId="0" borderId="0" xfId="1" applyFont="1" applyAlignment="1">
      <alignment horizontal="left" vertical="top" wrapText="1" indent="2"/>
    </xf>
    <xf numFmtId="2" fontId="15" fillId="0" borderId="0" xfId="1" applyNumberFormat="1" applyFont="1" applyAlignment="1">
      <alignment horizontal="right" vertical="top" indent="1" shrinkToFit="1"/>
    </xf>
    <xf numFmtId="1" fontId="15" fillId="0" borderId="0" xfId="1" applyNumberFormat="1" applyFont="1" applyAlignment="1">
      <alignment horizontal="right" vertical="top" indent="1" shrinkToFit="1"/>
    </xf>
    <xf numFmtId="2" fontId="15" fillId="0" borderId="0" xfId="1" applyNumberFormat="1" applyFont="1" applyAlignment="1">
      <alignment horizontal="right" vertical="top" shrinkToFit="1"/>
    </xf>
  </cellXfs>
  <cellStyles count="2">
    <cellStyle name="Navadno 4" xfId="1" xr:uid="{80F8F1B7-03BE-42BC-97DA-E315AC5F9C5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FDB3C6A-51F2-4DDA-B09D-B290BA45A220}">
  <we:reference id="wa200009404" version="1.0.0.8" store="en-US" storeType="OMEX"/>
  <we:alternateReferences>
    <we:reference id="wa200009404" version="1.0.0.8" store="wa200009404" storeType="OMEX"/>
  </we:alternateReferences>
  <we:properties>
    <we:property name="claude.fileId" value="&quot;5b5e2cdb-f39b-4dca-9041-1a5937aa8752&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C1B5-D4D9-4E5F-944C-31A6A81B8CD0}">
  <sheetPr>
    <tabColor rgb="FF00B050"/>
  </sheetPr>
  <dimension ref="A1:F42"/>
  <sheetViews>
    <sheetView tabSelected="1" view="pageBreakPreview" topLeftCell="A16" zoomScaleNormal="100" zoomScaleSheetLayoutView="100" workbookViewId="0">
      <selection activeCell="B39" sqref="B39"/>
    </sheetView>
  </sheetViews>
  <sheetFormatPr defaultColWidth="9.140625" defaultRowHeight="12.75" x14ac:dyDescent="0.25"/>
  <cols>
    <col min="1" max="1" width="49.140625" style="2" customWidth="1"/>
    <col min="2" max="2" width="44.140625" style="2" customWidth="1"/>
    <col min="3" max="3" width="14.140625" style="2" customWidth="1"/>
    <col min="4" max="4" width="15.42578125" style="2" customWidth="1"/>
    <col min="5" max="5" width="6.7109375" style="2" customWidth="1"/>
    <col min="6" max="6" width="29.85546875" style="2" customWidth="1"/>
    <col min="7" max="16384" width="9.140625" style="2"/>
  </cols>
  <sheetData>
    <row r="1" spans="1:6" ht="70.5" customHeight="1" x14ac:dyDescent="0.25">
      <c r="A1" s="1" t="s">
        <v>0</v>
      </c>
      <c r="B1" s="37" t="s">
        <v>1</v>
      </c>
      <c r="C1" s="37"/>
      <c r="D1" s="37"/>
      <c r="E1" s="37"/>
      <c r="F1" s="37"/>
    </row>
    <row r="2" spans="1:6" ht="15" customHeight="1" x14ac:dyDescent="0.25">
      <c r="A2" s="3" t="s">
        <v>2</v>
      </c>
      <c r="B2" s="4" t="s">
        <v>3</v>
      </c>
      <c r="C2" s="5" t="s">
        <v>4</v>
      </c>
      <c r="D2" s="6" t="s">
        <v>5</v>
      </c>
      <c r="E2" s="6" t="s">
        <v>6</v>
      </c>
      <c r="F2" s="7" t="s">
        <v>55</v>
      </c>
    </row>
    <row r="3" spans="1:6" ht="15" customHeight="1" x14ac:dyDescent="0.2">
      <c r="A3" s="8" t="s">
        <v>8</v>
      </c>
      <c r="B3" s="9"/>
      <c r="C3" s="10" t="s">
        <v>9</v>
      </c>
      <c r="D3" s="23">
        <v>0</v>
      </c>
      <c r="E3" s="11">
        <v>1</v>
      </c>
      <c r="F3" s="25">
        <f>D3*E3</f>
        <v>0</v>
      </c>
    </row>
    <row r="4" spans="1:6" ht="15" customHeight="1" x14ac:dyDescent="0.2">
      <c r="A4" s="12" t="s">
        <v>10</v>
      </c>
      <c r="B4" s="13"/>
      <c r="C4" s="14" t="s">
        <v>9</v>
      </c>
      <c r="D4" s="24">
        <v>0</v>
      </c>
      <c r="E4" s="15">
        <v>1</v>
      </c>
      <c r="F4" s="26">
        <f>D4*E4</f>
        <v>0</v>
      </c>
    </row>
    <row r="5" spans="1:6" ht="15" customHeight="1" x14ac:dyDescent="0.2">
      <c r="A5" s="12" t="s">
        <v>11</v>
      </c>
      <c r="B5" s="13"/>
      <c r="C5" s="14" t="s">
        <v>9</v>
      </c>
      <c r="D5" s="24">
        <v>0</v>
      </c>
      <c r="E5" s="15">
        <v>1</v>
      </c>
      <c r="F5" s="26">
        <f>D5*E5</f>
        <v>0</v>
      </c>
    </row>
    <row r="6" spans="1:6" ht="15" customHeight="1" x14ac:dyDescent="0.2">
      <c r="A6" s="13"/>
      <c r="B6" s="13"/>
      <c r="C6" s="38" t="s">
        <v>12</v>
      </c>
      <c r="D6" s="38"/>
      <c r="E6" s="38"/>
      <c r="F6" s="16">
        <f>SUM(F3:F5)</f>
        <v>0</v>
      </c>
    </row>
    <row r="7" spans="1:6" ht="15" customHeight="1" x14ac:dyDescent="0.25">
      <c r="A7" s="3" t="s">
        <v>13</v>
      </c>
      <c r="B7" s="4" t="s">
        <v>3</v>
      </c>
      <c r="C7" s="5" t="s">
        <v>4</v>
      </c>
      <c r="D7" s="6" t="s">
        <v>5</v>
      </c>
      <c r="E7" s="6" t="s">
        <v>6</v>
      </c>
      <c r="F7" s="7" t="s">
        <v>7</v>
      </c>
    </row>
    <row r="8" spans="1:6" ht="15" customHeight="1" x14ac:dyDescent="0.2">
      <c r="A8" s="8" t="s">
        <v>14</v>
      </c>
      <c r="B8" s="9"/>
      <c r="C8" s="10" t="s">
        <v>15</v>
      </c>
      <c r="D8" s="23">
        <v>0</v>
      </c>
      <c r="E8" s="11">
        <v>2</v>
      </c>
      <c r="F8" s="25">
        <f t="shared" ref="F8:F13" si="0">D8*E8</f>
        <v>0</v>
      </c>
    </row>
    <row r="9" spans="1:6" ht="15" customHeight="1" x14ac:dyDescent="0.2">
      <c r="A9" s="12" t="s">
        <v>16</v>
      </c>
      <c r="B9" s="13"/>
      <c r="C9" s="14" t="s">
        <v>15</v>
      </c>
      <c r="D9" s="24">
        <v>0</v>
      </c>
      <c r="E9" s="15">
        <v>10</v>
      </c>
      <c r="F9" s="26">
        <f t="shared" si="0"/>
        <v>0</v>
      </c>
    </row>
    <row r="10" spans="1:6" ht="15" customHeight="1" x14ac:dyDescent="0.2">
      <c r="A10" s="12" t="s">
        <v>17</v>
      </c>
      <c r="B10" s="13"/>
      <c r="C10" s="14" t="s">
        <v>15</v>
      </c>
      <c r="D10" s="24">
        <v>0</v>
      </c>
      <c r="E10" s="15">
        <v>60</v>
      </c>
      <c r="F10" s="26">
        <f t="shared" si="0"/>
        <v>0</v>
      </c>
    </row>
    <row r="11" spans="1:6" ht="15" customHeight="1" x14ac:dyDescent="0.2">
      <c r="A11" s="12" t="s">
        <v>18</v>
      </c>
      <c r="B11" s="13"/>
      <c r="C11" s="14" t="s">
        <v>15</v>
      </c>
      <c r="D11" s="24">
        <v>0</v>
      </c>
      <c r="E11" s="15">
        <v>20</v>
      </c>
      <c r="F11" s="26">
        <f t="shared" si="0"/>
        <v>0</v>
      </c>
    </row>
    <row r="12" spans="1:6" ht="15" customHeight="1" x14ac:dyDescent="0.2">
      <c r="A12" s="12" t="s">
        <v>19</v>
      </c>
      <c r="B12" s="13"/>
      <c r="C12" s="14" t="s">
        <v>15</v>
      </c>
      <c r="D12" s="24">
        <v>0</v>
      </c>
      <c r="E12" s="15">
        <v>4</v>
      </c>
      <c r="F12" s="26">
        <f t="shared" si="0"/>
        <v>0</v>
      </c>
    </row>
    <row r="13" spans="1:6" ht="15" customHeight="1" x14ac:dyDescent="0.2">
      <c r="A13" s="17" t="s">
        <v>20</v>
      </c>
      <c r="B13" s="13"/>
      <c r="C13" s="14" t="s">
        <v>15</v>
      </c>
      <c r="D13" s="24">
        <v>0</v>
      </c>
      <c r="E13" s="15">
        <v>15</v>
      </c>
      <c r="F13" s="26">
        <f t="shared" si="0"/>
        <v>0</v>
      </c>
    </row>
    <row r="14" spans="1:6" ht="15" customHeight="1" x14ac:dyDescent="0.2">
      <c r="A14" s="13"/>
      <c r="B14" s="13"/>
      <c r="C14" s="39" t="s">
        <v>21</v>
      </c>
      <c r="D14" s="39"/>
      <c r="E14" s="39"/>
      <c r="F14" s="16">
        <f>SUM(F8:F13)</f>
        <v>0</v>
      </c>
    </row>
    <row r="15" spans="1:6" ht="15" customHeight="1" x14ac:dyDescent="0.25">
      <c r="A15" s="3" t="s">
        <v>22</v>
      </c>
      <c r="B15" s="4" t="s">
        <v>3</v>
      </c>
      <c r="C15" s="5" t="s">
        <v>4</v>
      </c>
      <c r="D15" s="6" t="s">
        <v>5</v>
      </c>
      <c r="E15" s="6" t="s">
        <v>6</v>
      </c>
      <c r="F15" s="7" t="s">
        <v>7</v>
      </c>
    </row>
    <row r="16" spans="1:6" ht="15" customHeight="1" x14ac:dyDescent="0.2">
      <c r="A16" s="8" t="s">
        <v>23</v>
      </c>
      <c r="B16" s="9"/>
      <c r="C16" s="10" t="s">
        <v>15</v>
      </c>
      <c r="D16" s="23">
        <v>0</v>
      </c>
      <c r="E16" s="11">
        <v>26</v>
      </c>
      <c r="F16" s="25">
        <f t="shared" ref="F16:F22" si="1">D16*E16</f>
        <v>0</v>
      </c>
    </row>
    <row r="17" spans="1:6" ht="15" customHeight="1" x14ac:dyDescent="0.2">
      <c r="A17" s="12" t="s">
        <v>24</v>
      </c>
      <c r="B17" s="13"/>
      <c r="C17" s="14" t="s">
        <v>9</v>
      </c>
      <c r="D17" s="24">
        <v>0</v>
      </c>
      <c r="E17" s="15">
        <v>2</v>
      </c>
      <c r="F17" s="26">
        <f t="shared" si="1"/>
        <v>0</v>
      </c>
    </row>
    <row r="18" spans="1:6" ht="15" customHeight="1" x14ac:dyDescent="0.2">
      <c r="A18" s="12" t="s">
        <v>25</v>
      </c>
      <c r="B18" s="13"/>
      <c r="C18" s="14" t="s">
        <v>15</v>
      </c>
      <c r="D18" s="24">
        <v>0</v>
      </c>
      <c r="E18" s="15">
        <v>90</v>
      </c>
      <c r="F18" s="26">
        <f t="shared" si="1"/>
        <v>0</v>
      </c>
    </row>
    <row r="19" spans="1:6" ht="15" customHeight="1" x14ac:dyDescent="0.2">
      <c r="A19" s="12" t="s">
        <v>26</v>
      </c>
      <c r="B19" s="13"/>
      <c r="C19" s="14" t="s">
        <v>15</v>
      </c>
      <c r="D19" s="24">
        <v>0</v>
      </c>
      <c r="E19" s="15">
        <v>30</v>
      </c>
      <c r="F19" s="26">
        <f t="shared" si="1"/>
        <v>0</v>
      </c>
    </row>
    <row r="20" spans="1:6" ht="15" customHeight="1" x14ac:dyDescent="0.2">
      <c r="A20" s="12" t="s">
        <v>27</v>
      </c>
      <c r="B20" s="13"/>
      <c r="C20" s="14" t="s">
        <v>15</v>
      </c>
      <c r="D20" s="24">
        <v>0</v>
      </c>
      <c r="E20" s="15">
        <v>20</v>
      </c>
      <c r="F20" s="26">
        <f t="shared" si="1"/>
        <v>0</v>
      </c>
    </row>
    <row r="21" spans="1:6" ht="15" customHeight="1" x14ac:dyDescent="0.25">
      <c r="A21" s="12" t="s">
        <v>28</v>
      </c>
      <c r="B21" s="18" t="s">
        <v>29</v>
      </c>
      <c r="C21" s="14" t="s">
        <v>30</v>
      </c>
      <c r="D21" s="24">
        <v>0</v>
      </c>
      <c r="E21" s="15">
        <v>20</v>
      </c>
      <c r="F21" s="26">
        <f t="shared" si="1"/>
        <v>0</v>
      </c>
    </row>
    <row r="22" spans="1:6" ht="15" customHeight="1" x14ac:dyDescent="0.25">
      <c r="A22" s="12" t="s">
        <v>31</v>
      </c>
      <c r="B22" s="18" t="s">
        <v>29</v>
      </c>
      <c r="C22" s="14" t="s">
        <v>30</v>
      </c>
      <c r="D22" s="24">
        <v>0</v>
      </c>
      <c r="E22" s="15">
        <v>20</v>
      </c>
      <c r="F22" s="26">
        <f t="shared" si="1"/>
        <v>0</v>
      </c>
    </row>
    <row r="23" spans="1:6" ht="15" customHeight="1" x14ac:dyDescent="0.2">
      <c r="A23" s="13"/>
      <c r="B23" s="13"/>
      <c r="C23" s="40" t="s">
        <v>32</v>
      </c>
      <c r="D23" s="40"/>
      <c r="E23" s="40"/>
      <c r="F23" s="16">
        <f>SUM(F16:F22)</f>
        <v>0</v>
      </c>
    </row>
    <row r="24" spans="1:6" ht="15" customHeight="1" x14ac:dyDescent="0.25">
      <c r="A24" s="41" t="s">
        <v>33</v>
      </c>
      <c r="B24" s="41"/>
      <c r="C24" s="41"/>
      <c r="D24" s="41"/>
      <c r="E24" s="41"/>
      <c r="F24" s="19">
        <f>F6+F14+F23</f>
        <v>0</v>
      </c>
    </row>
    <row r="25" spans="1:6" ht="15" customHeight="1" x14ac:dyDescent="0.25">
      <c r="A25" s="20" t="s">
        <v>34</v>
      </c>
      <c r="B25" s="4" t="s">
        <v>3</v>
      </c>
      <c r="C25" s="5" t="s">
        <v>4</v>
      </c>
      <c r="D25" s="6" t="s">
        <v>5</v>
      </c>
      <c r="E25" s="6" t="s">
        <v>6</v>
      </c>
      <c r="F25" s="7" t="s">
        <v>7</v>
      </c>
    </row>
    <row r="26" spans="1:6" ht="15" customHeight="1" x14ac:dyDescent="0.25">
      <c r="A26" s="8" t="s">
        <v>35</v>
      </c>
      <c r="B26" s="21" t="s">
        <v>36</v>
      </c>
      <c r="C26" s="10" t="s">
        <v>30</v>
      </c>
      <c r="D26" s="23">
        <v>0</v>
      </c>
      <c r="E26" s="11">
        <v>1</v>
      </c>
      <c r="F26" s="25">
        <f t="shared" ref="F26:F36" si="2">D26*E26</f>
        <v>0</v>
      </c>
    </row>
    <row r="27" spans="1:6" ht="15" customHeight="1" x14ac:dyDescent="0.25">
      <c r="A27" s="12" t="s">
        <v>37</v>
      </c>
      <c r="B27" s="18" t="s">
        <v>38</v>
      </c>
      <c r="C27" s="14" t="s">
        <v>30</v>
      </c>
      <c r="D27" s="24">
        <v>0</v>
      </c>
      <c r="E27" s="15">
        <v>2</v>
      </c>
      <c r="F27" s="26">
        <f t="shared" si="2"/>
        <v>0</v>
      </c>
    </row>
    <row r="28" spans="1:6" ht="15" customHeight="1" x14ac:dyDescent="0.25">
      <c r="A28" s="12" t="s">
        <v>39</v>
      </c>
      <c r="B28" s="18" t="s">
        <v>40</v>
      </c>
      <c r="C28" s="14" t="s">
        <v>30</v>
      </c>
      <c r="D28" s="24">
        <v>0</v>
      </c>
      <c r="E28" s="15">
        <v>1</v>
      </c>
      <c r="F28" s="26">
        <f t="shared" si="2"/>
        <v>0</v>
      </c>
    </row>
    <row r="29" spans="1:6" ht="15" customHeight="1" x14ac:dyDescent="0.25">
      <c r="A29" s="12" t="s">
        <v>41</v>
      </c>
      <c r="B29" s="18" t="s">
        <v>42</v>
      </c>
      <c r="C29" s="14" t="s">
        <v>30</v>
      </c>
      <c r="D29" s="24">
        <v>0</v>
      </c>
      <c r="E29" s="15">
        <v>7</v>
      </c>
      <c r="F29" s="26">
        <f t="shared" si="2"/>
        <v>0</v>
      </c>
    </row>
    <row r="30" spans="1:6" ht="43.5" customHeight="1" x14ac:dyDescent="0.25">
      <c r="A30" s="12" t="s">
        <v>43</v>
      </c>
      <c r="B30" s="22" t="s">
        <v>44</v>
      </c>
      <c r="C30" s="14" t="s">
        <v>30</v>
      </c>
      <c r="D30" s="24">
        <v>0</v>
      </c>
      <c r="E30" s="15">
        <v>18</v>
      </c>
      <c r="F30" s="26">
        <f t="shared" si="2"/>
        <v>0</v>
      </c>
    </row>
    <row r="31" spans="1:6" ht="15" customHeight="1" x14ac:dyDescent="0.25">
      <c r="A31" s="12" t="s">
        <v>45</v>
      </c>
      <c r="B31" s="18" t="s">
        <v>38</v>
      </c>
      <c r="C31" s="14" t="s">
        <v>30</v>
      </c>
      <c r="D31" s="24">
        <v>0</v>
      </c>
      <c r="E31" s="15">
        <v>5</v>
      </c>
      <c r="F31" s="26">
        <f t="shared" si="2"/>
        <v>0</v>
      </c>
    </row>
    <row r="32" spans="1:6" ht="15" customHeight="1" x14ac:dyDescent="0.25">
      <c r="A32" s="12" t="s">
        <v>46</v>
      </c>
      <c r="B32" s="18" t="s">
        <v>47</v>
      </c>
      <c r="C32" s="14" t="s">
        <v>30</v>
      </c>
      <c r="D32" s="24">
        <v>0</v>
      </c>
      <c r="E32" s="15">
        <v>7</v>
      </c>
      <c r="F32" s="26">
        <f t="shared" si="2"/>
        <v>0</v>
      </c>
    </row>
    <row r="33" spans="1:6" ht="15" customHeight="1" x14ac:dyDescent="0.25">
      <c r="A33" s="12" t="s">
        <v>48</v>
      </c>
      <c r="B33" s="33" t="s">
        <v>61</v>
      </c>
      <c r="C33" s="14" t="s">
        <v>30</v>
      </c>
      <c r="D33" s="24">
        <v>0</v>
      </c>
      <c r="E33" s="15">
        <v>10</v>
      </c>
      <c r="F33" s="26">
        <f t="shared" si="2"/>
        <v>0</v>
      </c>
    </row>
    <row r="34" spans="1:6" ht="15" customHeight="1" x14ac:dyDescent="0.25">
      <c r="A34" s="12" t="s">
        <v>49</v>
      </c>
      <c r="B34" s="18" t="s">
        <v>50</v>
      </c>
      <c r="C34" s="14" t="s">
        <v>30</v>
      </c>
      <c r="D34" s="24">
        <v>0</v>
      </c>
      <c r="E34" s="15">
        <v>5</v>
      </c>
      <c r="F34" s="26">
        <f t="shared" si="2"/>
        <v>0</v>
      </c>
    </row>
    <row r="35" spans="1:6" ht="15" customHeight="1" x14ac:dyDescent="0.25">
      <c r="A35" s="12" t="s">
        <v>51</v>
      </c>
      <c r="B35" s="18" t="s">
        <v>52</v>
      </c>
      <c r="C35" s="14" t="s">
        <v>30</v>
      </c>
      <c r="D35" s="24">
        <v>0</v>
      </c>
      <c r="E35" s="15">
        <v>1</v>
      </c>
      <c r="F35" s="26">
        <f t="shared" si="2"/>
        <v>0</v>
      </c>
    </row>
    <row r="36" spans="1:6" ht="15" customHeight="1" x14ac:dyDescent="0.25">
      <c r="A36" s="12" t="s">
        <v>53</v>
      </c>
      <c r="B36" s="18" t="s">
        <v>54</v>
      </c>
      <c r="C36" s="14" t="s">
        <v>30</v>
      </c>
      <c r="D36" s="24">
        <v>0</v>
      </c>
      <c r="E36" s="15">
        <v>6</v>
      </c>
      <c r="F36" s="26">
        <f t="shared" si="2"/>
        <v>0</v>
      </c>
    </row>
    <row r="37" spans="1:6" ht="15" customHeight="1" x14ac:dyDescent="0.25">
      <c r="A37" s="42" t="s">
        <v>62</v>
      </c>
      <c r="B37" s="43" t="s">
        <v>63</v>
      </c>
      <c r="C37" s="44" t="s">
        <v>64</v>
      </c>
      <c r="D37" s="45">
        <v>0</v>
      </c>
      <c r="E37" s="46">
        <v>1</v>
      </c>
      <c r="F37" s="47">
        <f t="shared" ref="F37" si="3">D37*E37</f>
        <v>0</v>
      </c>
    </row>
    <row r="38" spans="1:6" ht="39" customHeight="1" x14ac:dyDescent="0.2">
      <c r="A38" s="13"/>
      <c r="B38" s="13"/>
      <c r="C38" s="35" t="s">
        <v>56</v>
      </c>
      <c r="D38" s="36"/>
      <c r="E38" s="36"/>
      <c r="F38" s="16">
        <f>SUM(F26:F37)</f>
        <v>0</v>
      </c>
    </row>
    <row r="39" spans="1:6" ht="43.5" customHeight="1" x14ac:dyDescent="0.2">
      <c r="A39" s="31"/>
      <c r="B39" s="31"/>
      <c r="C39" s="31"/>
      <c r="D39" s="32" t="s">
        <v>57</v>
      </c>
      <c r="E39" s="32"/>
      <c r="F39" s="30">
        <f>SUM(F24+F38)</f>
        <v>0</v>
      </c>
    </row>
    <row r="40" spans="1:6" x14ac:dyDescent="0.2">
      <c r="A40" s="27"/>
      <c r="B40" s="28"/>
      <c r="C40" s="28"/>
      <c r="D40" s="28" t="s">
        <v>60</v>
      </c>
      <c r="E40" s="28"/>
      <c r="F40" s="29">
        <f>F39*0.22</f>
        <v>0</v>
      </c>
    </row>
    <row r="41" spans="1:6" x14ac:dyDescent="0.2">
      <c r="A41" s="27"/>
      <c r="B41" s="28"/>
      <c r="C41" s="28"/>
      <c r="D41" s="28" t="s">
        <v>59</v>
      </c>
      <c r="E41" s="28"/>
      <c r="F41" s="29">
        <f>F39+F40</f>
        <v>0</v>
      </c>
    </row>
    <row r="42" spans="1:6" ht="81" customHeight="1" x14ac:dyDescent="0.25">
      <c r="A42" s="34" t="s">
        <v>58</v>
      </c>
      <c r="B42" s="34"/>
      <c r="C42" s="34"/>
      <c r="D42" s="34"/>
      <c r="E42" s="34"/>
      <c r="F42" s="34"/>
    </row>
  </sheetData>
  <mergeCells count="7">
    <mergeCell ref="A42:F42"/>
    <mergeCell ref="C38:E38"/>
    <mergeCell ref="B1:F1"/>
    <mergeCell ref="C6:E6"/>
    <mergeCell ref="C14:E14"/>
    <mergeCell ref="C23:E23"/>
    <mergeCell ref="A24:E24"/>
  </mergeCells>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Hodošček</dc:creator>
  <cp:lastModifiedBy>Katja Hodošček</cp:lastModifiedBy>
  <dcterms:created xsi:type="dcterms:W3CDTF">2026-05-07T12:16:37Z</dcterms:created>
  <dcterms:modified xsi:type="dcterms:W3CDTF">2026-05-27T08:20:31Z</dcterms:modified>
</cp:coreProperties>
</file>